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455" tabRatio="905" firstSheet="1" activeTab="8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<sst xmlns="http://schemas.openxmlformats.org/spreadsheetml/2006/main" count="1812" uniqueCount="1221">
  <si>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</si>
  <si>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</si>
  <si>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</si>
  <si>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</si>
  <si>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</si>
  <si>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</si>
  <si>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</si>
  <si>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</si>
  <si>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</si>
  <si>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</si>
  <si>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</si>
  <si>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</si>
  <si>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</si>
  <si>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</si>
  <si>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</si>
  <si>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</si>
  <si>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</si>
  <si>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</si>
  <si>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</si>
  <si>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</si>
  <si>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</si>
  <si>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</si>
  <si>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</si>
  <si>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</si>
  <si>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</si>
  <si>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</si>
  <si>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</si>
  <si>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</si>
  <si>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</si>
  <si>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</si>
  <si>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</si>
  <si>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</si>
  <si>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</si>
  <si>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</si>
  <si>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</si>
  <si>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</si>
  <si>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</si>
  <si>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</si>
  <si>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</si>
  <si>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</si>
  <si>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</si>
  <si>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</si>
  <si>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</si>
  <si>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</si>
  <si>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</si>
  <si>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</si>
  <si>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</si>
  <si>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</si>
  <si>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</si>
  <si>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</si>
  <si>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</si>
  <si>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</si>
  <si>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</si>
  <si>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</si>
  <si>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</si>
  <si>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</si>
  <si>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</si>
  <si>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</si>
  <si>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</si>
  <si>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</si>
  <si>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</si>
  <si>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</si>
  <si>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</si>
  <si>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</si>
  <si>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</si>
  <si>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</si>
  <si>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</si>
  <si>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</si>
  <si>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</si>
  <si>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</si>
  <si>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</si>
  <si>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</si>
  <si>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</si>
  <si>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</si>
  <si>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</si>
  <si>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</si>
  <si>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</si>
  <si>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</si>
  <si>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</si>
  <si>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</si>
  <si>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</si>
  <si>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</si>
  <si>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</si>
  <si>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</si>
  <si>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</si>
  <si>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</si>
  <si>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</si>
  <si>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</si>
  <si>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</si>
  <si>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</si>
  <si>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</si>
  <si>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</si>
  <si>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</si>
  <si>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</si>
  <si>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</si>
  <si>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</si>
  <si>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</si>
  <si>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</si>
  <si>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</si>
  <si>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</si>
  <si>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</si>
  <si>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</si>
  <si>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</si>
  <si>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</si>
  <si>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</si>
  <si>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</si>
  <si>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</si>
  <si>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</si>
  <si>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</si>
  <si>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</si>
  <si>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</si>
  <si>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</si>
  <si>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</si>
  <si>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</si>
  <si>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</si>
  <si>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</si>
  <si>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</si>
  <si>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</si>
  <si>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</si>
  <si>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</si>
  <si>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</si>
  <si>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</si>
  <si>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</si>
  <si>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</si>
  <si>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</si>
  <si>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</si>
  <si>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</si>
  <si>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</si>
  <si>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</si>
  <si>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</si>
  <si>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</si>
  <si>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</si>
  <si>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</si>
  <si>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</si>
  <si>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</si>
  <si>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</si>
  <si>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</si>
  <si>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</si>
  <si>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</si>
  <si>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</si>
  <si>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</si>
  <si>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</si>
  <si>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</si>
  <si>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</si>
  <si>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</si>
  <si>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</si>
  <si>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</si>
  <si>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</si>
  <si>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</si>
  <si>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</si>
  <si>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</si>
  <si>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</si>
  <si>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</si>
  <si>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</si>
  <si>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</si>
  <si>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</si>
  <si>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</si>
  <si>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</si>
  <si>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</si>
  <si>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</si>
  <si>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</si>
  <si>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</si>
  <si>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</si>
  <si>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</si>
  <si>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</si>
  <si>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</si>
  <si>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</si>
  <si>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</si>
  <si>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</si>
  <si>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</si>
  <si>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</si>
  <si>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</si>
  <si>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</si>
  <si>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</si>
  <si>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</si>
  <si>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</si>
  <si>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</si>
  <si>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</si>
  <si>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</si>
  <si>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</si>
  <si>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</si>
  <si>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</si>
  <si>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</si>
  <si>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</si>
  <si>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</si>
  <si>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</si>
  <si>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</si>
  <si>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</si>
  <si>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</si>
  <si>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</si>
  <si>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</si>
  <si>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</si>
  <si>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</si>
  <si>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</si>
  <si>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</si>
  <si>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</si>
  <si>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</si>
  <si>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</si>
  <si>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</si>
  <si>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</si>
  <si>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</si>
  <si>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</si>
  <si>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</si>
  <si>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</si>
  <si>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</si>
  <si>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</si>
  <si>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</si>
  <si>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</si>
  <si>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</si>
  <si>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</si>
  <si>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</si>
  <si>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</si>
  <si>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</si>
  <si>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</si>
  <si>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</si>
  <si>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</si>
  <si>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</si>
  <si>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</si>
  <si>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</si>
  <si>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</si>
  <si>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</si>
  <si>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</si>
  <si>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</si>
  <si>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</si>
  <si>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</si>
  <si>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</si>
  <si>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</si>
  <si>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</si>
  <si>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</si>
  <si>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</si>
  <si>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</si>
  <si>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</si>
  <si>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</si>
  <si>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</si>
  <si>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</si>
  <si>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</si>
  <si>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</si>
  <si>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</si>
  <si>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</si>
  <si>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</si>
  <si>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</si>
  <si>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</si>
  <si>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</si>
  <si>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</si>
  <si>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</si>
  <si>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</si>
  <si>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</si>
  <si>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</si>
  <si>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</si>
  <si>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</si>
  <si>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</si>
  <si>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</si>
  <si>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</si>
  <si>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</si>
  <si>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</si>
  <si>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</si>
  <si>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</si>
  <si>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</si>
  <si>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</si>
  <si>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</si>
  <si>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</si>
  <si>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</si>
  <si>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</si>
  <si>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</si>
  <si>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</si>
  <si>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</si>
  <si>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</si>
  <si>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</si>
  <si>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</si>
  <si>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</si>
  <si>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</si>
  <si>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</si>
  <si>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</si>
  <si>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</si>
  <si>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</si>
  <si>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</si>
  <si>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</si>
  <si>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</si>
  <si>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</si>
  <si>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</si>
  <si>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</si>
  <si>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</si>
  <si>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</si>
  <si>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</si>
  <si>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</si>
  <si>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</si>
  <si>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</si>
  <si>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</si>
  <si>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</si>
  <si>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</si>
  <si>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</si>
  <si>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</si>
  <si>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</si>
  <si>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</si>
  <si>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</si>
  <si>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</si>
  <si>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</si>
  <si>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</si>
  <si>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</si>
  <si>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</si>
  <si>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</si>
  <si>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</si>
  <si>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</si>
  <si>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</si>
  <si>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</si>
  <si>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</si>
  <si>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</si>
  <si>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</si>
  <si>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</si>
  <si>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</si>
  <si>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</si>
  <si>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</si>
  <si>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</si>
  <si>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</si>
  <si>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</si>
  <si>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</si>
  <si>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</si>
  <si>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</si>
  <si>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</si>
  <si>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</si>
  <si>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</si>
  <si>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</si>
  <si>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</si>
  <si>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</si>
  <si>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</si>
  <si>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</si>
  <si>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</si>
  <si>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</si>
  <si>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</si>
  <si>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</si>
  <si>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</si>
  <si>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</si>
  <si>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</si>
  <si>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</si>
  <si>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</si>
  <si>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</si>
  <si>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</si>
  <si>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</si>
  <si>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</si>
  <si>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</si>
  <si>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</si>
  <si>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</si>
  <si>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</si>
  <si>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</si>
  <si>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</si>
  <si>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</si>
  <si>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</si>
  <si>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</si>
  <si>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</si>
  <si>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</si>
  <si>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</si>
  <si>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</si>
  <si>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</si>
  <si>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</si>
  <si>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</si>
  <si>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</si>
  <si>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</si>
  <si>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</si>
  <si>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</si>
  <si>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</si>
  <si>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</si>
  <si>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</si>
  <si>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</si>
  <si>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</si>
  <si>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</si>
  <si>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</si>
  <si>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</si>
  <si>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</si>
  <si>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</si>
  <si>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</si>
  <si>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</si>
  <si>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</si>
  <si>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</si>
  <si>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</si>
  <si>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</si>
  <si>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</si>
  <si>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</si>
  <si>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</si>
  <si>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</si>
  <si>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</si>
  <si>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</si>
  <si>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</si>
  <si>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</si>
  <si>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</si>
  <si>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</si>
  <si>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</si>
  <si>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</si>
  <si>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</si>
  <si>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</si>
  <si>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</si>
  <si>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</si>
  <si>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</si>
  <si>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</si>
  <si>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</si>
  <si>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</si>
  <si>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</si>
  <si>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</si>
  <si>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</si>
  <si>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</si>
  <si>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</si>
  <si>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</si>
  <si>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</si>
  <si>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</si>
  <si>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</si>
  <si>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</si>
  <si>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</si>
  <si>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</si>
  <si>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</si>
  <si>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</si>
  <si>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</si>
  <si>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</si>
  <si>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</si>
  <si>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</si>
  <si>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</si>
  <si>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</si>
  <si>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</si>
  <si>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</si>
  <si>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</si>
  <si>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</si>
  <si>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</si>
  <si>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</si>
  <si>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</si>
  <si>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</si>
  <si>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</si>
  <si>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</si>
  <si>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</si>
  <si>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</si>
  <si>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</si>
  <si>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</si>
  <si>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</si>
  <si>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</si>
  <si>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</si>
  <si>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</si>
  <si>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</si>
  <si>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</si>
  <si>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</si>
  <si>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</si>
  <si>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</si>
  <si>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</si>
  <si>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</si>
  <si>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</si>
  <si>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</si>
  <si>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</si>
  <si>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</si>
  <si>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</si>
  <si>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</si>
  <si>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</si>
  <si>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</si>
  <si>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</si>
  <si>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</si>
  <si>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</si>
  <si>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</si>
  <si>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</si>
  <si>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</si>
  <si>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</si>
  <si>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</si>
  <si>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</si>
  <si>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</si>
  <si>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</si>
  <si>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</si>
  <si>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</si>
  <si>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</si>
  <si>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</si>
  <si>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</si>
  <si>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</si>
  <si>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</si>
  <si>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</si>
  <si>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</si>
  <si>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</si>
  <si>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</si>
  <si>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</si>
  <si>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</si>
  <si>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</si>
  <si>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</si>
  <si>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</si>
  <si>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</si>
  <si>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</si>
  <si>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</si>
  <si>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</si>
  <si>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</si>
  <si>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</si>
  <si>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</si>
  <si>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</si>
  <si>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</si>
  <si>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</si>
  <si>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</si>
  <si>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</si>
  <si>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</si>
  <si>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</si>
  <si>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</si>
  <si>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</si>
  <si>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</si>
  <si>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</si>
  <si>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</si>
  <si>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</si>
  <si>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</si>
  <si>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</si>
  <si>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</si>
  <si>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</si>
  <si>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</si>
  <si>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</si>
  <si>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</si>
  <si>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</si>
  <si>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</si>
  <si>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</si>
  <si>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</si>
  <si>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</si>
  <si>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</si>
  <si>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</si>
  <si>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</si>
  <si>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</si>
  <si>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</si>
  <si>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</si>
  <si>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</si>
  <si>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</si>
  <si>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</si>
  <si>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</si>
  <si>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</si>
  <si>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</si>
  <si>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</si>
  <si>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</si>
  <si>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</si>
  <si>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</si>
  <si>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</si>
  <si>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</si>
  <si>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</si>
  <si>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</si>
  <si>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</si>
  <si>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</si>
  <si>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</si>
  <si>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</si>
  <si>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</si>
  <si>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</si>
  <si>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</si>
  <si>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</si>
  <si>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</si>
  <si>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</si>
  <si>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</si>
  <si>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</si>
  <si>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</si>
  <si>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</si>
  <si>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</si>
  <si>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</si>
  <si>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</si>
  <si>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</si>
  <si>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</si>
  <si>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</si>
  <si>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</si>
  <si>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</si>
  <si>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</si>
  <si>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</si>
  <si>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</si>
  <si>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</si>
  <si>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</si>
  <si>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</si>
  <si>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</si>
  <si>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</si>
  <si>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</si>
  <si>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</si>
  <si>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</si>
  <si>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</si>
  <si>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</si>
  <si>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</si>
  <si>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</si>
  <si>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</si>
  <si>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</si>
  <si>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</si>
  <si>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</si>
  <si>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</si>
  <si>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</si>
  <si>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</si>
  <si>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</si>
  <si>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</si>
  <si>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</si>
  <si>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</si>
  <si>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</si>
  <si>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</si>
  <si>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</si>
  <si>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</si>
  <si>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</si>
  <si>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</si>
  <si>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</si>
  <si>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</si>
  <si>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</si>
  <si>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</si>
  <si>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</si>
  <si>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</si>
  <si>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</si>
  <si>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</si>
  <si>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</si>
  <si>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</si>
  <si>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</si>
  <si>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</si>
  <si>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</si>
  <si>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</si>
  <si>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</si>
  <si>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</si>
  <si>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</si>
  <si>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</si>
  <si>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</si>
  <si>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</si>
  <si>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</si>
  <si>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</si>
  <si>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</si>
  <si>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</si>
  <si>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</si>
  <si>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</si>
  <si>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</si>
  <si>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</si>
  <si>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</si>
  <si>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</si>
  <si>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</si>
  <si>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</si>
  <si>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</si>
  <si>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</si>
  <si>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</si>
  <si>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</si>
  <si>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</si>
  <si>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</si>
  <si>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</si>
  <si>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</si>
  <si>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</si>
  <si>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</si>
  <si>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</si>
  <si>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</si>
  <si>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</si>
  <si>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</si>
  <si>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</si>
  <si>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</si>
  <si>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</si>
  <si>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</si>
  <si>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</si>
  <si>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</si>
  <si>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</si>
  <si>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</si>
  <si>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</si>
  <si>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</si>
  <si>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</si>
  <si>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</si>
  <si>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</si>
  <si>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</si>
  <si>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</si>
  <si>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</si>
  <si>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</si>
  <si>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</si>
  <si>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</si>
  <si>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</si>
  <si>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</si>
  <si>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</si>
  <si>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</si>
  <si>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</si>
  <si>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</si>
  <si>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</si>
  <si>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</si>
  <si>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</si>
  <si>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</si>
  <si>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</si>
  <si>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</si>
  <si>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</si>
  <si>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</si>
  <si>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</si>
  <si>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</si>
  <si>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</si>
  <si>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</si>
  <si>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</si>
  <si>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</si>
  <si>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</si>
  <si>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</si>
  <si>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</si>
  <si>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</si>
  <si>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</si>
  <si>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</si>
  <si>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</si>
  <si>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</si>
  <si>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</si>
  <si>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</si>
  <si>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</si>
  <si>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</si>
  <si>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</si>
  <si>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</si>
  <si>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</si>
  <si>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</si>
  <si>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</si>
  <si>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</si>
  <si>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</si>
  <si>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</si>
  <si>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</si>
  <si>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</si>
  <si>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</si>
  <si>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</si>
  <si>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</si>
  <si>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</si>
  <si>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</si>
  <si>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</si>
  <si>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</si>
  <si>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</si>
  <si>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</si>
  <si>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</si>
  <si>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</si>
  <si>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</si>
  <si>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</si>
  <si>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</si>
  <si>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</si>
  <si>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</si>
  <si>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</si>
  <si>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</si>
  <si>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</si>
  <si>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</si>
  <si>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</si>
  <si>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</si>
  <si>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</si>
  <si>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</si>
  <si>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</si>
  <si>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</si>
  <si>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</si>
  <si>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</si>
  <si>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</si>
  <si>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</si>
  <si>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</si>
  <si>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</si>
  <si>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</si>
  <si>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</si>
  <si>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</si>
  <si>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</si>
  <si>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</si>
  <si>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</si>
  <si>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</si>
  <si>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</si>
  <si>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</si>
  <si>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</si>
  <si>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</si>
  <si>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</si>
  <si>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</si>
  <si>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</si>
  <si>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</si>
  <si>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</si>
  <si>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</si>
  <si>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</si>
  <si>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</si>
  <si>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</si>
  <si>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</si>
  <si>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</si>
  <si>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</si>
  <si>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</si>
  <si>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</si>
  <si>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</si>
  <si>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</si>
  <si>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</si>
  <si>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</si>
  <si>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</si>
  <si>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</si>
  <si>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</si>
  <si>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</si>
  <si>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</si>
  <si>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</si>
  <si>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</si>
  <si>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</si>
  <si>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</si>
  <si>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</si>
  <si>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</si>
  <si>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</si>
  <si>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</si>
  <si>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</si>
  <si>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</si>
  <si>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</si>
  <si>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</si>
  <si>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</si>
  <si>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</si>
  <si>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</si>
  <si>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</si>
  <si>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</si>
  <si>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</si>
  <si>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</si>
  <si>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</si>
  <si>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</si>
  <si>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</si>
  <si>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</si>
  <si>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</si>
  <si>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</si>
  <si>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</si>
  <si>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</si>
  <si>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</si>
  <si>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</si>
  <si>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</si>
  <si>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</si>
  <si>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</si>
  <si>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</si>
  <si>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</si>
  <si>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</si>
  <si>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</si>
  <si>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</si>
  <si>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</si>
  <si>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</si>
  <si>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</si>
  <si>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</si>
  <si>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</si>
  <si>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</si>
  <si>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</si>
  <si>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</si>
  <si>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</si>
  <si>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</si>
  <si>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</si>
  <si>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</si>
  <si>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</si>
  <si>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</si>
  <si>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</si>
  <si>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</si>
  <si>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</si>
  <si>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</si>
  <si>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</si>
  <si>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</si>
  <si>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</si>
  <si>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</si>
  <si>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</si>
  <si>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</si>
  <si>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</si>
  <si>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</si>
  <si>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</si>
  <si>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</si>
  <si>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</si>
  <si>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</si>
  <si>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</si>
  <si>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</si>
  <si>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</si>
  <si>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</si>
  <si>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</si>
  <si>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</si>
  <si>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</si>
  <si>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</si>
  <si>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</si>
  <si>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</si>
  <si>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</si>
  <si>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</si>
  <si>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</si>
  <si>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</si>
  <si>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</si>
  <si>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</si>
  <si>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</si>
  <si>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</si>
  <si>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</si>
  <si>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</si>
  <si>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</si>
  <si>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</si>
  <si>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</si>
  <si>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</si>
  <si>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</si>
  <si>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</si>
  <si>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</si>
  <si>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</si>
  <si>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</si>
  <si>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</si>
  <si>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</si>
  <si>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</si>
  <si>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</si>
  <si>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</si>
  <si>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</si>
  <si>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</si>
  <si>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</si>
  <si>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</si>
  <si>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</si>
  <si>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</si>
  <si>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</si>
  <si>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</si>
  <si>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</si>
  <si>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</si>
  <si>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</si>
  <si>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</si>
  <si>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</si>
  <si>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</si>
  <si>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</si>
  <si>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</si>
  <si>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</si>
  <si>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</si>
  <si>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</si>
  <si>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</si>
  <si>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</si>
  <si>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</si>
  <si>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</si>
  <si>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</si>
  <si>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</si>
  <si>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</si>
  <si>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</si>
  <si>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</si>
  <si>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</si>
  <si>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</si>
  <si>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</si>
  <si>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</si>
  <si>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</si>
  <si>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</si>
  <si>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</si>
  <si>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</si>
  <si>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</si>
  <si>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</si>
  <si>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</si>
  <si>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</si>
  <si>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</si>
  <si>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</si>
  <si>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</si>
  <si>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</si>
  <si>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</si>
  <si>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</si>
  <si>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</si>
  <si>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</si>
  <si>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</si>
  <si>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</si>
  <si>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</si>
  <si>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</si>
  <si>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</si>
  <si>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</si>
  <si>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</si>
  <si>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</si>
  <si>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</si>
  <si>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</si>
  <si>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</si>
  <si>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</si>
  <si>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</si>
  <si>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</si>
  <si>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</si>
  <si>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</si>
  <si>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</si>
  <si>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</si>
  <si>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</si>
  <si>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</si>
  <si>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</si>
  <si>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</si>
  <si>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</si>
  <si>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</si>
  <si>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</si>
  <si>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</si>
  <si>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</si>
  <si>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</si>
  <si>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</si>
  <si>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</si>
  <si>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</si>
  <si>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</si>
  <si>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</si>
  <si>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</si>
  <si>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</si>
  <si>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</si>
  <si>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</si>
  <si>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</si>
  <si>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</si>
  <si>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</si>
  <si>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</si>
  <si>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</si>
  <si>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</si>
  <si>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</si>
  <si>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</si>
  <si>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</si>
  <si>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</si>
  <si>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</si>
  <si>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</si>
  <si>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</si>
  <si>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</si>
  <si>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</si>
  <si>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</si>
  <si>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</si>
  <si>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</si>
  <si>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</si>
  <si>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</si>
  <si>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</si>
  <si>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</si>
  <si>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</si>
  <si>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</si>
  <si>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</si>
  <si>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</si>
  <si>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</si>
  <si>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</si>
  <si>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</si>
  <si>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</si>
  <si>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</si>
  <si>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</si>
  <si>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</si>
  <si>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</si>
  <si>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</si>
  <si>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</si>
  <si>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</si>
  <si>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</si>
  <si>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</si>
  <si>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</si>
  <si>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</si>
  <si>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</si>
  <si>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</si>
  <si>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</si>
  <si>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</si>
  <si>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</si>
  <si>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</si>
  <si>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</si>
  <si>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</si>
  <si>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</si>
  <si>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</si>
  <si>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</si>
  <si>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</si>
  <si>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</si>
  <si>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</si>
  <si>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</si>
  <si>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</si>
  <si>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</si>
  <si>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</si>
  <si>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</si>
  <si>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</si>
  <si>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</si>
  <si>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</si>
  <si>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</si>
  <si>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</si>
  <si>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</si>
  <si>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</si>
  <si>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</si>
  <si>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</si>
  <si>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</si>
  <si>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</si>
  <si>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</si>
  <si>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</si>
  <si>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</si>
  <si>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</si>
  <si>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</si>
  <si>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</si>
  <si>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</si>
  <si>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</si>
  <si>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</si>
  <si>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</si>
  <si>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</si>
  <si>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</si>
  <si>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</si>
  <si>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</si>
  <si>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</si>
  <si>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</si>
  <si>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</si>
  <si>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</si>
  <si>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</si>
  <si>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</si>
  <si>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</si>
  <si>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</si>
  <si>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</si>
  <si>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</si>
  <si>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</si>
  <si>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</si>
  <si>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</si>
  <si>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</si>
  <si>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</si>
  <si>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</si>
  <si>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</si>
  <si>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</si>
  <si>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</si>
  <si>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</si>
  <si>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</si>
  <si>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</si>
  <si>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</si>
  <si>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</si>
  <si>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</si>
  <si>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</si>
  <si>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</si>
  <si>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</si>
  <si>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</si>
  <si>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</si>
  <si>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</si>
  <si>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</si>
  <si>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</si>
  <si>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</si>
  <si>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</si>
  <si>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</si>
  <si>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</si>
  <si>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</si>
  <si>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</si>
  <si>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</si>
  <si>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</si>
  <si>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</si>
  <si>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</si>
  <si>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</si>
  <si>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</si>
  <si>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</si>
  <si>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</si>
  <si>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</si>
  <si>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</si>
  <si>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</si>
  <si>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</si>
  <si>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</si>
  <si>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</si>
  <si>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</si>
  <si>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</si>
  <si>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</si>
  <si>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</si>
  <si>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</si>
  <si>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</si>
  <si>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</si>
  <si>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</si>
  <si>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</si>
  <si>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</si>
  <si>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</si>
  <si>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</si>
  <si>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</si>
  <si>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</si>
  <si>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</si>
  <si>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</si>
  <si>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</si>
  <si>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</si>
  <si>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</si>
  <si>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</si>
  <si>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</si>
  <si>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</si>
  <si>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</si>
  <si>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</si>
  <si>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</si>
  <si>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</si>
  <si>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</si>
  <si>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</si>
  <si>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</si>
  <si>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</si>
  <si>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</si>
  <si>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</si>
  <si>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</si>
  <si>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</si>
  <si>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</si>
  <si>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</si>
  <si>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</si>
  <si>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</si>
  <si>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</si>
  <si>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</si>
  <si>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</si>
  <si>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</si>
  <si>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</si>
  <si>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</si>
  <si>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</si>
  <si>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</si>
  <si>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</si>
  <si>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</si>
  <si>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</si>
  <si>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</si>
  <si>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</si>
  <si>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</si>
  <si>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</si>
  <si>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</si>
  <si>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</si>
  <si>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</si>
  <si>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</si>
  <si>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</si>
  <si>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</si>
  <si>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</si>
  <si>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</si>
  <si>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</si>
  <si>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</si>
  <si>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</si>
  <si>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</si>
  <si>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</si>
  <si>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</si>
  <si>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</si>
  <si>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</si>
  <si>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</si>
  <si>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</si>
  <si>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</si>
  <si>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</si>
  <si>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</si>
  <si>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</si>
  <si>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</si>
  <si>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</si>
  <si>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</si>
  <si>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</si>
  <si>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</si>
  <si>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</si>
  <si>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</si>
  <si>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</si>
  <si>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</si>
  <si>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</si>
  <si>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</si>
  <si>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</si>
  <si>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</si>
  <si>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</si>
  <si>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</si>
  <si>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</si>
  <si>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</si>
  <si>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</si>
  <si>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</si>
  <si>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</si>
  <si>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</si>
  <si>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</si>
  <si>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</si>
  <si>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</si>
  <si>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</si>
  <si>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</si>
  <si>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</si>
  <si>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</si>
  <si>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</si>
  <si>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</si>
  <si>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</si>
  <si>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</si>
  <si>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</si>
  <si>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</si>
  <si>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</si>
  <si>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</si>
  <si>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kuhuboto phc-32kms</t>
  </si>
  <si>
    <t>kumsangchila</t>
  </si>
  <si>
    <t>Yes</t>
  </si>
  <si>
    <t>Permanent</t>
  </si>
  <si>
    <t>Contractual</t>
  </si>
  <si>
    <t>No</t>
  </si>
  <si>
    <t>1.puloto/vitobo/tovito</t>
  </si>
  <si>
    <t>type-b</t>
  </si>
  <si>
    <t>12/30 sq ft</t>
  </si>
  <si>
    <t>9am to 1pm</t>
  </si>
  <si>
    <t>5hrs</t>
  </si>
  <si>
    <t>need to dismental the old sc building and need new building for hovishe H&amp;WC</t>
  </si>
  <si>
    <t>no</t>
  </si>
  <si>
    <t>yes ambulance from niuland chc</t>
  </si>
  <si>
    <t>suggested to keep one</t>
  </si>
  <si>
    <t>vinitoli kezo bpm niuland-9612215185</t>
  </si>
  <si>
    <t>lengpen CHO</t>
  </si>
  <si>
    <t>hiv/aids/dots/malaria/ncd/idsp</t>
  </si>
  <si>
    <t>Nagaland</t>
  </si>
  <si>
    <t>QHEJELI</t>
  </si>
  <si>
    <t>HOTOLI</t>
  </si>
  <si>
    <t>NIKALI</t>
  </si>
  <si>
    <t>HOQHELI</t>
  </si>
  <si>
    <t>immunization/opd/vhnd/anc/pnc/ncd/family planning/school health service/elder care</t>
  </si>
  <si>
    <t>blood sugar/hiv/malaria/syphillis/hemoglobin/pregnancy test</t>
  </si>
  <si>
    <t>mobile network</t>
  </si>
  <si>
    <t>FPLMIS training for anms and ashas done/ncd/idsp</t>
  </si>
  <si>
    <t>stock/opd/lab register/ncd register/demographic register/vhnd register/family planning register/vaccine indent register/immunization register/visitors register/covid vaccination register/meeting register/attendance register/medicine indent register</t>
  </si>
  <si>
    <t>survey done in the month of nov 2021</t>
  </si>
  <si>
    <t>Dimapur</t>
  </si>
  <si>
    <t>Niuland</t>
  </si>
  <si>
    <t>Hovishe H&amp;WC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</si>
</sst>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29" fillId="0" borderId="1" xfId="0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ColWidth="9.140625" defaultRowHeight="15"/>
  <cols>
    <col min="1" max="184" width="8.85546875" customWidth="1"/>
    <col min="185" max="185" width="11.85546875" customWidth="1"/>
    <col min="186" max="186" width="11.28515625" customWidth="1"/>
    <col min="187" max="593" width="8.85546875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Hovishe H&amp;WC</v>
      </c>
      <c r="E3">
        <f>SC_Identification!B7</f>
        <v>4</v>
      </c>
      <c r="F3">
        <f>SC_Identification!B8</f>
        <v>1076</v>
      </c>
      <c r="G3">
        <f>SC_Identification!B9</f>
        <v>60</v>
      </c>
      <c r="H3">
        <f>SC_Identification!B10</f>
        <v>1</v>
      </c>
      <c r="I3" t="str">
        <f>SC_Identification!B11</f>
        <v>kuhuboto phc-32kms</v>
      </c>
      <c r="J3" t="str">
        <f>SC_Identification!B12</f>
        <v>vinitoli kezo bpm niuland-9612215185</v>
      </c>
      <c r="K3">
        <f>SC_Identification!B13</f>
        <v>44567</v>
      </c>
      <c r="L3" t="str">
        <f>'A- Human Resource'!C3</f>
        <v>kumsangchila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hiv/aids/dots/malaria/ncd/idsp</v>
      </c>
      <c r="V3" t="str">
        <f>'A- Human Resource'!C4</f>
        <v>lengpen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No</v>
      </c>
      <c r="AE3" t="str">
        <f>'A- Human Resource'!L4</f>
        <v>hiv/aids/dots/malaria/ncd/idsp</v>
      </c>
      <c r="AF3" t="str">
        <f>'A- Human Resource'!C5</f>
        <v>1.puloto/vitobo/tovito</v>
      </c>
      <c r="AG3" t="str">
        <f>'A- Human Resource'!D5</f>
        <v>Yes</v>
      </c>
      <c r="AH3" t="str">
        <f>'A- Human Resource'!E5</f>
        <v>Permanent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QHEJELI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HOTOLI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NIKALI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HOQHELI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type-b</v>
      </c>
      <c r="DJ3">
        <f>'B-Infrastructure'!C5</f>
        <v>0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need to dismental the old sc building and need new building for hovishe H&amp;WC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3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2</v>
      </c>
      <c r="FT3">
        <f>'D. Clinical Materials'!D8</f>
        <v>2</v>
      </c>
      <c r="FU3">
        <f>'D. Clinical Materials'!C9</f>
        <v>1</v>
      </c>
      <c r="FV3">
        <f>'D. Clinical Materials'!D9</f>
        <v>1</v>
      </c>
      <c r="FW3">
        <f>'D. Clinical Materials'!C10</f>
        <v>2</v>
      </c>
      <c r="FX3">
        <f>'D. Clinical Materials'!D10</f>
        <v>2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1</v>
      </c>
      <c r="GN3">
        <f>'D. Clinical Materials'!D18</f>
        <v>1</v>
      </c>
      <c r="GO3">
        <f>'D. Clinical Materials'!C19</f>
        <v>1</v>
      </c>
      <c r="GP3">
        <f>'D. Clinical Materials'!D19</f>
        <v>1</v>
      </c>
      <c r="GQ3">
        <f>'D. Clinical Materials'!C20</f>
        <v>1</v>
      </c>
      <c r="GR3">
        <f>'D. Clinical Materials'!D20</f>
        <v>1</v>
      </c>
      <c r="GS3">
        <f>'D. Clinical Materials'!C21</f>
        <v>1</v>
      </c>
      <c r="GT3">
        <f>'D. Clinical Materials'!D21</f>
        <v>1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6</v>
      </c>
      <c r="HD3">
        <f>'D. Clinical Materials'!D26</f>
        <v>6</v>
      </c>
      <c r="HE3">
        <f>'D. Clinical Materials'!C27</f>
        <v>1</v>
      </c>
      <c r="HF3">
        <f>'D. Clinical Materials'!D27</f>
        <v>1</v>
      </c>
      <c r="HG3">
        <f>'D. Clinical Materials'!C28</f>
        <v>2</v>
      </c>
      <c r="HH3">
        <f>'D. Clinical Materials'!D28</f>
        <v>2</v>
      </c>
      <c r="HI3">
        <f>'D. Clinical Materials'!C29</f>
        <v>0</v>
      </c>
      <c r="HJ3">
        <f>'D. Clinical Materials'!D29</f>
        <v>0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3</v>
      </c>
      <c r="HR3">
        <f>'D. Clinical Materials'!D33</f>
        <v>3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1</v>
      </c>
      <c r="HX3">
        <f>'D. Clinical Materials'!D36</f>
        <v>1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3</v>
      </c>
      <c r="IH3">
        <f>'D. Clinical Materials'!D41</f>
        <v>3</v>
      </c>
      <c r="II3">
        <f>'D. Clinical Materials'!C42</f>
        <v>1</v>
      </c>
      <c r="IJ3">
        <f>'D. Clinical Materials'!D42</f>
        <v>1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2</v>
      </c>
      <c r="IV3">
        <f>'D. Clinical Materials'!D48</f>
        <v>2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50</v>
      </c>
      <c r="KP3">
        <f>'D. Clinical Materials'!D71</f>
        <v>50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150</v>
      </c>
      <c r="LC3" t="str">
        <f>'E.LINEN,Consumables'!C4</f>
        <v>Yes</v>
      </c>
      <c r="LD3">
        <f>'E.LINEN,Consumables'!D4</f>
        <v>50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50</v>
      </c>
      <c r="LQ3" t="str">
        <f>'E.LINEN,Consumables'!C11</f>
        <v>Yes</v>
      </c>
      <c r="LR3">
        <f>'E.LINEN,Consumables'!D11</f>
        <v>10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Yes</v>
      </c>
      <c r="MF3">
        <f>'E.LINEN,Consumables'!D18</f>
        <v>10</v>
      </c>
      <c r="MG3" t="str">
        <f>'E.LINEN,Consumables'!C19</f>
        <v>Yes</v>
      </c>
      <c r="MH3">
        <f>'E.LINEN,Consumables'!D19</f>
        <v>2</v>
      </c>
      <c r="MI3" t="str">
        <f>'E.LINEN,Consumables'!C20</f>
        <v>Yes</v>
      </c>
      <c r="MJ3">
        <f>'E.LINEN,Consumables'!D20</f>
        <v>1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3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5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10</v>
      </c>
      <c r="OH3">
        <f>'F.Furniture,G-Lab Diagnostic'!D3</f>
        <v>10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13</v>
      </c>
      <c r="OL3">
        <f>'F.Furniture,G-Lab Diagnostic'!D5</f>
        <v>13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20</v>
      </c>
      <c r="PB3">
        <f>'F.Furniture,G-Lab Diagnostic'!D17</f>
        <v>20</v>
      </c>
      <c r="PC3">
        <f>'F.Furniture,G-Lab Diagnostic'!C18</f>
        <v>1</v>
      </c>
      <c r="PD3">
        <f>'F.Furniture,G-Lab Diagnostic'!D18</f>
        <v>1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5</v>
      </c>
      <c r="PP3">
        <f>'F.Furniture,G-Lab Diagnostic'!D24</f>
        <v>5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1</v>
      </c>
      <c r="PX3">
        <f>'F.Furniture,G-Lab Diagnostic'!D28</f>
        <v>1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20</v>
      </c>
      <c r="QF3">
        <f>'F.Furniture,G-Lab Diagnostic'!D32</f>
        <v>20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Yes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Yes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zoomScale="90" zoomScaleNormal="90" workbookViewId="0">
      <selection activeCell="B6" sqref="B6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1207</v>
      </c>
    </row>
    <row r="4" spans="1:8" ht="20.25" thickTop="1" thickBot="1">
      <c r="A4" s="42" t="s">
        <v>79</v>
      </c>
      <c r="B4" s="47" t="s">
        <v>1218</v>
      </c>
    </row>
    <row r="5" spans="1:8" ht="20.25" thickTop="1" thickBot="1">
      <c r="A5" s="42" t="s">
        <v>78</v>
      </c>
      <c r="B5" s="47" t="s">
        <v>1219</v>
      </c>
    </row>
    <row r="6" spans="1:8" ht="20.25" thickTop="1" thickBot="1">
      <c r="A6" s="42" t="s">
        <v>80</v>
      </c>
      <c r="B6" s="47" t="s">
        <v>1220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1076</v>
      </c>
    </row>
    <row r="9" spans="1:8" ht="20.25" thickTop="1" thickBot="1">
      <c r="A9" s="42" t="s">
        <v>83</v>
      </c>
      <c r="B9" s="47">
        <v>60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1189</v>
      </c>
    </row>
    <row r="12" spans="1:8" ht="20.25" thickTop="1" thickBot="1">
      <c r="A12" s="42" t="s">
        <v>86</v>
      </c>
      <c r="B12" s="47" t="s">
        <v>1204</v>
      </c>
    </row>
    <row r="13" spans="1:8" ht="20.25" thickTop="1" thickBot="1">
      <c r="A13" s="42" t="s">
        <v>87</v>
      </c>
      <c r="B13" s="64">
        <v>44567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zoomScale="90" zoomScaleNormal="90" workbookViewId="0">
      <selection activeCell="L5" sqref="L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1190</v>
      </c>
      <c r="D3" s="49" t="s">
        <v>1191</v>
      </c>
      <c r="E3" s="50" t="s">
        <v>1192</v>
      </c>
      <c r="F3" s="49" t="s">
        <v>1191</v>
      </c>
      <c r="G3" s="49" t="s">
        <v>1191</v>
      </c>
      <c r="H3" s="49" t="s">
        <v>1191</v>
      </c>
      <c r="I3" s="49" t="s">
        <v>1194</v>
      </c>
      <c r="J3" s="48"/>
      <c r="K3" s="49" t="s">
        <v>1191</v>
      </c>
      <c r="L3" s="48" t="s">
        <v>1206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1205</v>
      </c>
      <c r="D4" s="49" t="s">
        <v>1191</v>
      </c>
      <c r="E4" s="50" t="s">
        <v>1193</v>
      </c>
      <c r="F4" s="49" t="s">
        <v>1194</v>
      </c>
      <c r="G4" s="49" t="s">
        <v>1194</v>
      </c>
      <c r="H4" s="49" t="s">
        <v>1191</v>
      </c>
      <c r="I4" s="49" t="s">
        <v>1191</v>
      </c>
      <c r="J4" s="48"/>
      <c r="K4" s="49" t="s">
        <v>1194</v>
      </c>
      <c r="L4" s="48" t="s">
        <v>1206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1195</v>
      </c>
      <c r="D5" s="49" t="s">
        <v>1191</v>
      </c>
      <c r="E5" s="50" t="s">
        <v>1192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65" t="s">
        <v>1208</v>
      </c>
      <c r="D6" s="52"/>
      <c r="E6" s="52"/>
      <c r="F6" s="52"/>
      <c r="G6" s="52"/>
      <c r="H6" s="52"/>
      <c r="I6" s="52"/>
      <c r="J6" s="49" t="s">
        <v>1191</v>
      </c>
      <c r="K6" s="49" t="s">
        <v>1191</v>
      </c>
      <c r="L6" s="52"/>
    </row>
    <row r="7" spans="1:12" s="51" customFormat="1" ht="25.5" customHeight="1" thickTop="1" thickBot="1">
      <c r="A7" s="81"/>
      <c r="B7" s="46" t="s">
        <v>1094</v>
      </c>
      <c r="C7" s="65" t="s">
        <v>1209</v>
      </c>
      <c r="D7" s="52"/>
      <c r="E7" s="52"/>
      <c r="F7" s="52"/>
      <c r="G7" s="52"/>
      <c r="H7" s="52"/>
      <c r="I7" s="52"/>
      <c r="J7" s="49" t="s">
        <v>1191</v>
      </c>
      <c r="K7" s="49" t="s">
        <v>1191</v>
      </c>
      <c r="L7" s="52"/>
    </row>
    <row r="8" spans="1:12" s="51" customFormat="1" ht="25.5" customHeight="1" thickTop="1" thickBot="1">
      <c r="A8" s="81"/>
      <c r="B8" s="46" t="s">
        <v>1095</v>
      </c>
      <c r="C8" s="65" t="s">
        <v>1210</v>
      </c>
      <c r="D8" s="52"/>
      <c r="E8" s="52"/>
      <c r="F8" s="52"/>
      <c r="G8" s="52"/>
      <c r="H8" s="52"/>
      <c r="I8" s="52"/>
      <c r="J8" s="49" t="s">
        <v>1191</v>
      </c>
      <c r="K8" s="49" t="s">
        <v>1191</v>
      </c>
      <c r="L8" s="52"/>
    </row>
    <row r="9" spans="1:12" s="51" customFormat="1" ht="25.5" customHeight="1" thickTop="1" thickBot="1">
      <c r="A9" s="81"/>
      <c r="B9" s="46" t="s">
        <v>1096</v>
      </c>
      <c r="C9" s="65" t="s">
        <v>1211</v>
      </c>
      <c r="D9" s="65"/>
      <c r="E9" s="52"/>
      <c r="F9" s="52"/>
      <c r="G9" s="52"/>
      <c r="H9" s="52"/>
      <c r="I9" s="52"/>
      <c r="J9" s="49" t="s">
        <v>1191</v>
      </c>
      <c r="K9" s="49" t="s">
        <v>1191</v>
      </c>
      <c r="L9" s="52"/>
    </row>
    <row r="10" spans="1:12" s="51" customFormat="1" ht="25.5" customHeight="1" thickTop="1" thickBot="1">
      <c r="A10" s="81"/>
      <c r="B10" s="46" t="s">
        <v>1097</v>
      </c>
      <c r="C10" s="52"/>
      <c r="D10" s="65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65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65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view="pageBreakPreview" topLeftCell="A24" zoomScaleNormal="90" zoomScaleSheetLayoutView="100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1196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 t="s">
        <v>1197</v>
      </c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 t="s">
        <v>1199</v>
      </c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1191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1191</v>
      </c>
      <c r="D10" s="53" t="s">
        <v>1200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3" t="s">
        <v>1200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1191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6"/>
      <c r="D18" s="56"/>
      <c r="F18" s="38" t="s">
        <v>202</v>
      </c>
    </row>
    <row r="19" spans="1:6" ht="16.5" thickTop="1" thickBot="1">
      <c r="A19" s="28"/>
      <c r="B19" s="28" t="s">
        <v>1152</v>
      </c>
      <c r="C19" s="49" t="s">
        <v>1191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1194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1194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1194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1194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1194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1191</v>
      </c>
      <c r="D35" s="57" t="s">
        <v>1202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6"/>
      <c r="D36" s="56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1194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1194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1194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1212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1213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zoomScale="115" zoomScaleNormal="115"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8" t="s">
        <v>1191</v>
      </c>
      <c r="D3" s="59" t="s">
        <v>1214</v>
      </c>
    </row>
    <row r="4" spans="1:4" ht="20.25" thickTop="1" thickBot="1">
      <c r="A4" s="44" t="s">
        <v>1177</v>
      </c>
      <c r="B4" s="45" t="s">
        <v>233</v>
      </c>
      <c r="C4" s="58" t="s">
        <v>1191</v>
      </c>
      <c r="D4" s="59"/>
    </row>
    <row r="5" spans="1:4" ht="20.25" thickTop="1" thickBot="1">
      <c r="A5" s="44" t="s">
        <v>1178</v>
      </c>
      <c r="B5" s="45" t="s">
        <v>234</v>
      </c>
      <c r="C5" s="58" t="s">
        <v>1191</v>
      </c>
      <c r="D5" s="59" t="s">
        <v>1215</v>
      </c>
    </row>
    <row r="6" spans="1:4" ht="20.25" thickTop="1" thickBot="1">
      <c r="A6" s="44" t="s">
        <v>1179</v>
      </c>
      <c r="B6" s="45" t="s">
        <v>235</v>
      </c>
      <c r="C6" s="58" t="s">
        <v>1191</v>
      </c>
      <c r="D6" s="59"/>
    </row>
    <row r="7" spans="1:4" ht="20.25" thickTop="1" thickBot="1">
      <c r="A7" s="44" t="s">
        <v>1180</v>
      </c>
      <c r="B7" s="45" t="s">
        <v>236</v>
      </c>
      <c r="C7" s="58" t="s">
        <v>1191</v>
      </c>
      <c r="D7" s="59"/>
    </row>
    <row r="8" spans="1:4" ht="20.25" thickTop="1" thickBot="1">
      <c r="A8" s="44" t="s">
        <v>1181</v>
      </c>
      <c r="B8" s="45" t="s">
        <v>237</v>
      </c>
      <c r="C8" s="58" t="s">
        <v>1191</v>
      </c>
      <c r="D8" s="59" t="s">
        <v>1203</v>
      </c>
    </row>
    <row r="9" spans="1:4" ht="20.25" thickTop="1" thickBot="1">
      <c r="A9" s="44" t="s">
        <v>1182</v>
      </c>
      <c r="B9" s="45" t="s">
        <v>240</v>
      </c>
      <c r="C9" s="59"/>
      <c r="D9" s="59" t="s">
        <v>1216</v>
      </c>
    </row>
    <row r="10" spans="1:4" ht="20.25" thickTop="1" thickBot="1">
      <c r="A10" s="44" t="s">
        <v>1183</v>
      </c>
      <c r="B10" s="45" t="s">
        <v>238</v>
      </c>
      <c r="C10" s="59"/>
      <c r="D10" s="59" t="s">
        <v>1217</v>
      </c>
    </row>
    <row r="11" spans="1:4" ht="20.25" thickTop="1" thickBot="1">
      <c r="A11" s="44" t="s">
        <v>1184</v>
      </c>
      <c r="B11" s="45" t="s">
        <v>239</v>
      </c>
      <c r="C11" s="59"/>
      <c r="D11" s="59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45" zoomScale="80" zoomScaleNormal="80" workbookViewId="0">
      <selection activeCell="B71" sqref="B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>
        <v>1</v>
      </c>
      <c r="D20" s="54">
        <v>1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6</v>
      </c>
      <c r="D26" s="54">
        <v>6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0</v>
      </c>
      <c r="D29" s="54">
        <v>0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0</v>
      </c>
      <c r="D37" s="54">
        <v>0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3</v>
      </c>
    </row>
    <row r="42" spans="1:4" ht="16.5" thickTop="1" thickBot="1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50</v>
      </c>
      <c r="D71" s="54">
        <v>50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B13" zoomScale="80" zoomScaleNormal="80" workbookViewId="0">
      <selection activeCell="D41" sqref="D41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>
        <v>150</v>
      </c>
    </row>
    <row r="4" spans="1:4" ht="16.5" thickTop="1" thickBot="1">
      <c r="A4" s="15" t="s">
        <v>15</v>
      </c>
      <c r="B4" s="18" t="s">
        <v>524</v>
      </c>
      <c r="C4" s="49" t="s">
        <v>1191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1194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1194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1194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1194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1194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1191</v>
      </c>
      <c r="D10" s="54">
        <v>50</v>
      </c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>
        <v>10</v>
      </c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1191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1194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>
        <v>5</v>
      </c>
    </row>
    <row r="16" spans="1:4" ht="16.5" thickTop="1" thickBot="1">
      <c r="A16" s="15" t="s">
        <v>47</v>
      </c>
      <c r="B16" s="18" t="s">
        <v>545</v>
      </c>
      <c r="C16" s="49" t="s">
        <v>1194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1194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1191</v>
      </c>
      <c r="D18" s="54">
        <v>10</v>
      </c>
    </row>
    <row r="19" spans="1:4" ht="16.5" thickTop="1" thickBot="1">
      <c r="A19" s="15" t="s">
        <v>53</v>
      </c>
      <c r="B19" s="18" t="s">
        <v>1164</v>
      </c>
      <c r="C19" s="49" t="s">
        <v>1191</v>
      </c>
      <c r="D19" s="54">
        <v>2</v>
      </c>
    </row>
    <row r="20" spans="1:4" ht="16.5" thickTop="1" thickBot="1">
      <c r="A20" s="15" t="s">
        <v>55</v>
      </c>
      <c r="B20" s="18" t="s">
        <v>552</v>
      </c>
      <c r="C20" s="49" t="s">
        <v>1191</v>
      </c>
      <c r="D20" s="54">
        <v>1</v>
      </c>
    </row>
    <row r="21" spans="1:4" ht="16.5" thickTop="1" thickBot="1">
      <c r="A21" s="15" t="s">
        <v>57</v>
      </c>
      <c r="B21" s="19" t="s">
        <v>554</v>
      </c>
      <c r="C21" s="49" t="s">
        <v>1191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1194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1194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1194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1194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1191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1194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1194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1194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1194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1194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1191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>
        <v>3</v>
      </c>
    </row>
    <row r="39" spans="1:4" ht="16.5" thickTop="1" thickBot="1">
      <c r="A39" s="15" t="s">
        <v>369</v>
      </c>
      <c r="B39" s="18" t="s">
        <v>550</v>
      </c>
      <c r="C39" s="49" t="s">
        <v>1194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1191</v>
      </c>
      <c r="D40" s="54">
        <v>5</v>
      </c>
    </row>
    <row r="41" spans="1:4" ht="16.5" thickTop="1" thickBot="1">
      <c r="A41" s="15" t="s">
        <v>258</v>
      </c>
      <c r="B41" s="18" t="s">
        <v>553</v>
      </c>
      <c r="C41" s="49" t="s">
        <v>1194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1194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1194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1194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18" sqref="D18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0">
        <v>10</v>
      </c>
      <c r="D3" s="60">
        <v>10</v>
      </c>
    </row>
    <row r="4" spans="1:4" ht="16.5" thickTop="1" thickBot="1">
      <c r="A4" s="17" t="s">
        <v>1107</v>
      </c>
      <c r="B4" s="18" t="s">
        <v>563</v>
      </c>
      <c r="C4" s="60">
        <v>1</v>
      </c>
      <c r="D4" s="60">
        <v>1</v>
      </c>
    </row>
    <row r="5" spans="1:4" ht="16.5" thickTop="1" thickBot="1">
      <c r="A5" s="17" t="s">
        <v>1109</v>
      </c>
      <c r="B5" s="18" t="s">
        <v>565</v>
      </c>
      <c r="C5" s="60">
        <v>13</v>
      </c>
      <c r="D5" s="60">
        <v>13</v>
      </c>
    </row>
    <row r="6" spans="1:4" ht="16.5" thickTop="1" thickBot="1">
      <c r="A6" s="17" t="s">
        <v>1111</v>
      </c>
      <c r="B6" s="18" t="s">
        <v>567</v>
      </c>
      <c r="C6" s="60">
        <v>2</v>
      </c>
      <c r="D6" s="60">
        <v>2</v>
      </c>
    </row>
    <row r="7" spans="1:4" ht="16.5" thickTop="1" thickBot="1">
      <c r="A7" s="17" t="s">
        <v>1106</v>
      </c>
      <c r="B7" s="19" t="s">
        <v>562</v>
      </c>
      <c r="C7" s="61">
        <v>0</v>
      </c>
      <c r="D7" s="61">
        <v>0</v>
      </c>
    </row>
    <row r="8" spans="1:4" ht="16.5" thickTop="1" thickBot="1">
      <c r="A8" s="17" t="s">
        <v>1108</v>
      </c>
      <c r="B8" s="19" t="s">
        <v>564</v>
      </c>
      <c r="C8" s="61">
        <v>3</v>
      </c>
      <c r="D8" s="61">
        <v>3</v>
      </c>
    </row>
    <row r="9" spans="1:4" ht="16.5" thickTop="1" thickBot="1">
      <c r="A9" s="17" t="s">
        <v>1110</v>
      </c>
      <c r="B9" s="19" t="s">
        <v>566</v>
      </c>
      <c r="C9" s="61">
        <v>1</v>
      </c>
      <c r="D9" s="61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20</v>
      </c>
      <c r="D17" s="54">
        <v>20</v>
      </c>
    </row>
    <row r="18" spans="1:4" ht="16.5" thickTop="1" thickBot="1">
      <c r="A18" s="15" t="s">
        <v>29</v>
      </c>
      <c r="B18" s="18" t="s">
        <v>675</v>
      </c>
      <c r="C18" s="54">
        <v>1</v>
      </c>
      <c r="D18" s="54">
        <v>1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1">
        <v>5</v>
      </c>
      <c r="D24" s="61">
        <v>5</v>
      </c>
    </row>
    <row r="25" spans="1:4" ht="16.5" thickTop="1" thickBot="1">
      <c r="A25" s="15" t="s">
        <v>43</v>
      </c>
      <c r="B25" s="19" t="s">
        <v>670</v>
      </c>
      <c r="C25" s="61">
        <v>0</v>
      </c>
      <c r="D25" s="61">
        <v>0</v>
      </c>
    </row>
    <row r="26" spans="1:4" ht="16.5" thickTop="1" thickBot="1">
      <c r="A26" s="15" t="s">
        <v>45</v>
      </c>
      <c r="B26" s="19" t="s">
        <v>672</v>
      </c>
      <c r="C26" s="61">
        <v>0</v>
      </c>
      <c r="D26" s="61">
        <v>0</v>
      </c>
    </row>
    <row r="27" spans="1:4" ht="30" thickTop="1" thickBot="1">
      <c r="A27" s="15" t="s">
        <v>47</v>
      </c>
      <c r="B27" s="23" t="s">
        <v>674</v>
      </c>
      <c r="C27" s="61">
        <v>0</v>
      </c>
      <c r="D27" s="61">
        <v>0</v>
      </c>
    </row>
    <row r="28" spans="1:4" ht="16.5" thickTop="1" thickBot="1">
      <c r="A28" s="15" t="s">
        <v>49</v>
      </c>
      <c r="B28" s="19" t="s">
        <v>676</v>
      </c>
      <c r="C28" s="61">
        <v>1</v>
      </c>
      <c r="D28" s="61">
        <v>1</v>
      </c>
    </row>
    <row r="29" spans="1:4" ht="16.5" thickTop="1" thickBot="1">
      <c r="A29" s="15" t="s">
        <v>51</v>
      </c>
      <c r="B29" s="19" t="s">
        <v>678</v>
      </c>
      <c r="C29" s="61">
        <v>0</v>
      </c>
      <c r="D29" s="61">
        <v>0</v>
      </c>
    </row>
    <row r="30" spans="1:4" ht="16.5" thickTop="1" thickBot="1">
      <c r="A30" s="15" t="s">
        <v>53</v>
      </c>
      <c r="B30" s="19" t="s">
        <v>680</v>
      </c>
      <c r="C30" s="61">
        <v>0</v>
      </c>
      <c r="D30" s="61">
        <v>0</v>
      </c>
    </row>
    <row r="31" spans="1:4" ht="16.5" thickTop="1" thickBot="1">
      <c r="A31" s="15" t="s">
        <v>55</v>
      </c>
      <c r="B31" s="19" t="s">
        <v>1168</v>
      </c>
      <c r="C31" s="61">
        <v>0</v>
      </c>
      <c r="D31" s="61">
        <v>0</v>
      </c>
    </row>
    <row r="32" spans="1:4" ht="16.5" thickTop="1" thickBot="1">
      <c r="A32" s="15" t="s">
        <v>57</v>
      </c>
      <c r="B32" s="19" t="s">
        <v>683</v>
      </c>
      <c r="C32" s="61">
        <v>20</v>
      </c>
      <c r="D32" s="61">
        <v>20</v>
      </c>
    </row>
    <row r="33" spans="1:4" ht="20.25" thickTop="1" thickBot="1">
      <c r="A33" s="15" t="s">
        <v>59</v>
      </c>
      <c r="B33" s="19" t="s">
        <v>1169</v>
      </c>
      <c r="C33" s="61">
        <v>0</v>
      </c>
      <c r="D33" s="61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abSelected="1" topLeftCell="A93" zoomScale="115" zoomScaleNormal="115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2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2" t="s">
        <v>1194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2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2" t="s">
        <v>1194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2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2" t="s">
        <v>1194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2" t="s">
        <v>1194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2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2" t="s">
        <v>1191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2" t="s">
        <v>1194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2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2" t="s">
        <v>1194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2" t="s">
        <v>1194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2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2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2" t="s">
        <v>1194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2" t="s">
        <v>1194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2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2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2" t="s">
        <v>1194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2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2" t="s">
        <v>1194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2" t="s">
        <v>1194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2" t="s">
        <v>1191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2" t="s">
        <v>1191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2" t="s">
        <v>1194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2" t="s">
        <v>1194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2" t="s">
        <v>1194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2" t="s">
        <v>1194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2" t="s">
        <v>1194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2" t="s">
        <v>1194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2" t="s">
        <v>1194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2" t="s">
        <v>1194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2" t="s">
        <v>1191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2" t="s">
        <v>1194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2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2" t="s">
        <v>1194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2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2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2" t="s">
        <v>1194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2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2" t="s">
        <v>1194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2" t="s">
        <v>1194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2" t="s">
        <v>1194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2" t="s">
        <v>1194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2" t="s">
        <v>1194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2" t="s">
        <v>1191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2" t="s">
        <v>1194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2" t="s">
        <v>1194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2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2" t="s">
        <v>1194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2" t="s">
        <v>1191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2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2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2" t="s">
        <v>1191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2" t="s">
        <v>1194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2" t="s">
        <v>1194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2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2" t="s">
        <v>1194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2" t="s">
        <v>1194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2" t="s">
        <v>1194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2" t="s">
        <v>1194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2" t="s">
        <v>1194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2" t="s">
        <v>1194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2" t="s">
        <v>1194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2" t="s">
        <v>1194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2" t="s">
        <v>1194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2" t="s">
        <v>1194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2" t="s">
        <v>1194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2" t="s">
        <v>1194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2" t="s">
        <v>1194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2" t="s">
        <v>1194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2" t="s">
        <v>1194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2" t="s">
        <v>1194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2" t="s">
        <v>1194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2" t="s">
        <v>1194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2" t="s">
        <v>1194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2" t="s">
        <v>1194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2" t="s">
        <v>1194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2" t="s">
        <v>1194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2" t="s">
        <v>1194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2" t="s">
        <v>1194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2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2" t="s">
        <v>1194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2" t="s">
        <v>1194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2" t="s">
        <v>1194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2" t="s">
        <v>1194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2" t="s">
        <v>1194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2" t="s">
        <v>1194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2" t="s">
        <v>1194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2" t="s">
        <v>1194</v>
      </c>
    </row>
    <row r="94" spans="1:4" ht="31.5" customHeight="1" thickTop="1" thickBot="1">
      <c r="A94" s="20" t="s">
        <v>860</v>
      </c>
      <c r="B94" s="25" t="s">
        <v>861</v>
      </c>
      <c r="C94" s="25"/>
      <c r="D94" s="62" t="s">
        <v>1194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2" t="s">
        <v>1194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2" t="s">
        <v>1194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2" t="s">
        <v>1194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2" t="s">
        <v>1194</v>
      </c>
    </row>
    <row r="99" spans="1:4" ht="31.5" customHeight="1" thickTop="1" thickBot="1">
      <c r="A99" s="20" t="s">
        <v>879</v>
      </c>
      <c r="B99" s="23" t="s">
        <v>880</v>
      </c>
      <c r="C99" s="25"/>
      <c r="D99" s="62" t="s">
        <v>1191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2" t="s">
        <v>1194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2" t="s">
        <v>1191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2" t="s">
        <v>1194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8" zoomScale="80" zoomScaleNormal="8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2" t="s">
        <v>1194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2" t="s">
        <v>1191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2" t="s">
        <v>1191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2" t="s">
        <v>1191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2" t="s">
        <v>1194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2" t="s">
        <v>1194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2" t="s">
        <v>1194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2" t="s">
        <v>1194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2" t="s">
        <v>1194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2" t="s">
        <v>1194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2" t="s">
        <v>1194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2" t="s">
        <v>1194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2" t="s">
        <v>1194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2" t="s">
        <v>1194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2" t="s">
        <v>1194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2" t="s">
        <v>1194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2" t="s">
        <v>1194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2" t="s">
        <v>1194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2" t="s">
        <v>1194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2" t="s">
        <v>1194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2" t="s">
        <v>1194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2" t="s">
        <v>1194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2" t="s">
        <v>1194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2" t="s">
        <v>1194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2" t="s">
        <v>1194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2" t="s">
        <v>1194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2" t="s">
        <v>1194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2" t="s">
        <v>1194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2" t="s">
        <v>1194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2" t="s">
        <v>1194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2" t="s">
        <v>1194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2" t="s">
        <v>1194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2" t="s">
        <v>1194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2" t="s">
        <v>1194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2" t="s">
        <v>1194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2" t="s">
        <v>1194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2" t="s">
        <v>1194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2" t="s">
        <v>1194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2" t="s">
        <v>1194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2" t="s">
        <v>1194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2" t="s">
        <v>1194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2" t="s">
        <v>1194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3" t="s">
        <v>1191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1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2022-01-11T20:48:09Z</dcterms:modified>
</cp:coreProperties>
</file>